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" l="1"/>
  <c r="J11" i="1" s="1"/>
  <c r="I13" i="1"/>
  <c r="I11" i="1" s="1"/>
  <c r="G13" i="1"/>
  <c r="G11" i="1" s="1"/>
  <c r="F13" i="1"/>
  <c r="F11" i="1" s="1"/>
  <c r="D13" i="1"/>
  <c r="C13" i="1"/>
  <c r="C11" i="1" s="1"/>
  <c r="E15" i="1"/>
  <c r="D11" i="1"/>
  <c r="B11" i="1"/>
  <c r="E13" i="1" l="1"/>
  <c r="E11" i="1" s="1"/>
  <c r="K15" i="1"/>
  <c r="H13" i="1" l="1"/>
  <c r="K13" i="1" s="1"/>
  <c r="K11" i="1" s="1"/>
  <c r="H11" i="1" l="1"/>
</calcChain>
</file>

<file path=xl/sharedStrings.xml><?xml version="1.0" encoding="utf-8"?>
<sst xmlns="http://schemas.openxmlformats.org/spreadsheetml/2006/main" count="33" uniqueCount="26">
  <si>
    <t>Виды долговых обязательств</t>
  </si>
  <si>
    <t>Объем заимствований, всего</t>
  </si>
  <si>
    <t>к решению Думы МО "Бахтай"</t>
  </si>
  <si>
    <t>Приложение 12</t>
  </si>
  <si>
    <t>(тыс. рублей)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</si>
  <si>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</si>
  <si>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</si>
  <si>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</si>
  <si>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</si>
  <si>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</si>
  <si>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</si>
  <si>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до 3 лет</t>
  </si>
  <si>
    <t>Верхний предел муниципального долга на 01.01.2026 года</t>
  </si>
  <si>
    <t>Объем привлечения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</si>
  <si>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</si>
  <si>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</si>
  <si>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</si>
  <si>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</si>
  <si>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Программа муниципальных внутренних заимствований МО "Бахтай" на 2026 го и на плановый период 2027 и 2028 годов</t>
  </si>
  <si>
    <t>Объем погашения в 2026 году</t>
  </si>
  <si>
    <t>Объем привлечения в 2028 году</t>
  </si>
  <si>
    <t>Объем погашения в 2028 году</t>
  </si>
  <si>
    <t>Верхний предел муниципального долга на 01.01.2029 года</t>
  </si>
  <si>
    <t>"О бюджете МО "Бахтай" на 2026 год</t>
  </si>
  <si>
    <t>и на плановый период 2027 и 2028 годов</t>
  </si>
  <si>
    <t>от  __________2025 г. 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</si>
</sst>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2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right" vertical="center" wrapText="1" indent="1"/>
    </xf>
    <xf numFmtId="0" fontId="7" fillId="2" borderId="1" xfId="1" applyFont="1" applyFill="1" applyBorder="1" applyAlignment="1">
      <alignment horizontal="right" vertical="center" wrapText="1" indent="1"/>
    </xf>
    <xf numFmtId="0" fontId="6" fillId="2" borderId="1" xfId="1" applyFont="1" applyFill="1" applyBorder="1" applyAlignment="1" applyProtection="1">
      <alignment horizontal="right" vertical="center" wrapText="1" indent="1"/>
    </xf>
    <xf numFmtId="0" fontId="7" fillId="2" borderId="1" xfId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right" vertical="center" wrapText="1" indent="1"/>
    </xf>
    <xf numFmtId="0" fontId="7" fillId="2" borderId="1" xfId="0" applyFont="1" applyFill="1" applyBorder="1" applyAlignment="1">
      <alignment horizontal="right" vertical="center" wrapText="1" indent="1"/>
    </xf>
    <xf numFmtId="0" fontId="6" fillId="2" borderId="1" xfId="0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1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lef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B1" workbookViewId="0">
      <selection activeCell="I6" sqref="I6"/>
    </sheetView>
  </sheetViews>
  <sheetFormatPr defaultRowHeight="15" x14ac:dyDescent="0.25"/>
  <cols>
    <col min="1" max="1" width="39.85546875" customWidth="1"/>
    <col min="2" max="2" width="19.140625" customWidth="1"/>
    <col min="3" max="3" width="14.7109375" customWidth="1"/>
    <col min="4" max="4" width="14.28515625" customWidth="1"/>
    <col min="5" max="5" width="19.5703125" customWidth="1"/>
    <col min="6" max="6" width="15.28515625" customWidth="1"/>
    <col min="7" max="7" width="14.28515625" customWidth="1"/>
    <col min="8" max="8" width="18.7109375" customWidth="1"/>
    <col min="9" max="9" width="14.7109375" customWidth="1"/>
    <col min="10" max="10" width="15.42578125" customWidth="1"/>
    <col min="11" max="11" width="20.140625" customWidth="1"/>
  </cols>
  <sheetData>
    <row r="1" spans="1:11" x14ac:dyDescent="0.25">
      <c r="I1" s="24" t="s">
        <v>3</v>
      </c>
      <c r="J1" s="24"/>
      <c r="K1" s="24"/>
    </row>
    <row r="2" spans="1:11" x14ac:dyDescent="0.25">
      <c r="I2" s="24" t="s">
        <v>2</v>
      </c>
      <c r="J2" s="24"/>
      <c r="K2" s="24"/>
    </row>
    <row r="3" spans="1:11" x14ac:dyDescent="0.25">
      <c r="I3" s="24" t="s">
        <v>23</v>
      </c>
      <c r="J3" s="24"/>
      <c r="K3" s="24"/>
    </row>
    <row r="4" spans="1:11" x14ac:dyDescent="0.25">
      <c r="I4" s="24" t="s">
        <v>24</v>
      </c>
      <c r="J4" s="24"/>
      <c r="K4" s="24"/>
    </row>
    <row r="5" spans="1:11" x14ac:dyDescent="0.25">
      <c r="I5" s="24" t="s">
        <v>25</v>
      </c>
      <c r="J5" s="24"/>
      <c r="K5" s="24"/>
    </row>
    <row r="6" spans="1:11" ht="15.75" x14ac:dyDescent="0.25">
      <c r="B6" s="25"/>
      <c r="C6" s="25"/>
      <c r="D6" s="25"/>
    </row>
    <row r="7" spans="1:11" ht="20.25" customHeight="1" x14ac:dyDescent="0.25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1"/>
      <c r="B8" s="1"/>
      <c r="C8" s="1"/>
      <c r="D8" s="1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 t="s">
        <v>4</v>
      </c>
    </row>
    <row r="10" spans="1:11" ht="84.75" customHeight="1" x14ac:dyDescent="0.25">
      <c r="A10" s="4" t="s">
        <v>0</v>
      </c>
      <c r="B10" s="5" t="s">
        <v>12</v>
      </c>
      <c r="C10" s="6" t="s">
        <v>13</v>
      </c>
      <c r="D10" s="6" t="s">
        <v>19</v>
      </c>
      <c r="E10" s="5" t="s">
        <v>14</v>
      </c>
      <c r="F10" s="6" t="s">
        <v>15</v>
      </c>
      <c r="G10" s="6" t="s">
        <v>16</v>
      </c>
      <c r="H10" s="5" t="s">
        <v>17</v>
      </c>
      <c r="I10" s="6" t="s">
        <v>20</v>
      </c>
      <c r="J10" s="6" t="s">
        <v>21</v>
      </c>
      <c r="K10" s="5" t="s">
        <v>22</v>
      </c>
    </row>
    <row r="11" spans="1:11" ht="15.75" x14ac:dyDescent="0.25">
      <c r="A11" s="7" t="s">
        <v>1</v>
      </c>
      <c r="B11" s="8">
        <f>B13+B15</f>
        <v>0</v>
      </c>
      <c r="C11" s="9">
        <f t="shared" ref="C11:K11" si="0">C13+C15</f>
        <v>44.5</v>
      </c>
      <c r="D11" s="9">
        <f t="shared" si="0"/>
        <v>0</v>
      </c>
      <c r="E11" s="10">
        <f t="shared" si="0"/>
        <v>44.5</v>
      </c>
      <c r="F11" s="20">
        <f t="shared" si="0"/>
        <v>56.2</v>
      </c>
      <c r="G11" s="9">
        <f t="shared" si="0"/>
        <v>13.1</v>
      </c>
      <c r="H11" s="8">
        <f t="shared" si="0"/>
        <v>87.600000000000009</v>
      </c>
      <c r="I11" s="9">
        <f t="shared" si="0"/>
        <v>56.4</v>
      </c>
      <c r="J11" s="9">
        <f t="shared" si="0"/>
        <v>13.1</v>
      </c>
      <c r="K11" s="8">
        <f t="shared" si="0"/>
        <v>130.9</v>
      </c>
    </row>
    <row r="12" spans="1:11" ht="15.75" x14ac:dyDescent="0.25">
      <c r="A12" s="11" t="s">
        <v>5</v>
      </c>
      <c r="B12" s="11"/>
      <c r="C12" s="11"/>
      <c r="D12" s="11"/>
      <c r="E12" s="11"/>
      <c r="F12" s="21"/>
      <c r="G12" s="11"/>
      <c r="H12" s="11"/>
      <c r="I12" s="11"/>
      <c r="J12" s="11"/>
      <c r="K12" s="11"/>
    </row>
    <row r="13" spans="1:11" ht="47.25" x14ac:dyDescent="0.25">
      <c r="A13" s="5" t="s">
        <v>6</v>
      </c>
      <c r="B13" s="12">
        <v>0</v>
      </c>
      <c r="C13" s="13">
        <f>C14</f>
        <v>44.5</v>
      </c>
      <c r="D13" s="13">
        <f>D14</f>
        <v>0</v>
      </c>
      <c r="E13" s="14">
        <f>B13+C13-D13</f>
        <v>44.5</v>
      </c>
      <c r="F13" s="22">
        <f>F14</f>
        <v>56.2</v>
      </c>
      <c r="G13" s="13">
        <f>G14</f>
        <v>13.1</v>
      </c>
      <c r="H13" s="12">
        <f>E13+F13-G13</f>
        <v>87.600000000000009</v>
      </c>
      <c r="I13" s="13">
        <f>I14</f>
        <v>56.4</v>
      </c>
      <c r="J13" s="13">
        <f>J14</f>
        <v>13.1</v>
      </c>
      <c r="K13" s="12">
        <f>H13+I13-J13</f>
        <v>130.9</v>
      </c>
    </row>
    <row r="14" spans="1:11" ht="63" x14ac:dyDescent="0.25">
      <c r="A14" s="11" t="s">
        <v>7</v>
      </c>
      <c r="B14" s="15" t="s">
        <v>11</v>
      </c>
      <c r="C14" s="11">
        <v>44.5</v>
      </c>
      <c r="D14" s="11">
        <v>0</v>
      </c>
      <c r="E14" s="15" t="s">
        <v>11</v>
      </c>
      <c r="F14" s="21">
        <v>56.2</v>
      </c>
      <c r="G14" s="11">
        <v>13.1</v>
      </c>
      <c r="H14" s="15" t="s">
        <v>11</v>
      </c>
      <c r="I14" s="11">
        <v>56.4</v>
      </c>
      <c r="J14" s="11">
        <v>13.1</v>
      </c>
      <c r="K14" s="15" t="s">
        <v>11</v>
      </c>
    </row>
    <row r="15" spans="1:11" ht="63" x14ac:dyDescent="0.25">
      <c r="A15" s="5" t="s">
        <v>8</v>
      </c>
      <c r="B15" s="16">
        <v>0</v>
      </c>
      <c r="C15" s="16">
        <v>0</v>
      </c>
      <c r="D15" s="13">
        <v>0</v>
      </c>
      <c r="E15" s="17">
        <f>B15+C15-D15</f>
        <v>0</v>
      </c>
      <c r="F15" s="16">
        <v>0</v>
      </c>
      <c r="G15" s="13">
        <v>0</v>
      </c>
      <c r="H15" s="16">
        <v>0</v>
      </c>
      <c r="I15" s="16">
        <v>0</v>
      </c>
      <c r="J15" s="13">
        <v>0</v>
      </c>
      <c r="K15" s="16">
        <f>H15+I15-J15</f>
        <v>0</v>
      </c>
    </row>
    <row r="16" spans="1:11" ht="31.5" x14ac:dyDescent="0.25">
      <c r="A16" s="11" t="s">
        <v>9</v>
      </c>
      <c r="B16" s="11"/>
      <c r="C16" s="11"/>
      <c r="D16" s="11"/>
      <c r="E16" s="11"/>
      <c r="F16" s="11"/>
      <c r="G16" s="11"/>
      <c r="H16" s="11"/>
      <c r="I16" s="18"/>
      <c r="J16" s="18"/>
      <c r="K16" s="11"/>
    </row>
    <row r="17" spans="1:11" ht="84" customHeight="1" x14ac:dyDescent="0.25">
      <c r="A17" s="6" t="s">
        <v>7</v>
      </c>
      <c r="B17" s="19" t="s">
        <v>10</v>
      </c>
      <c r="C17" s="6"/>
      <c r="D17" s="6"/>
      <c r="E17" s="19" t="s">
        <v>10</v>
      </c>
      <c r="F17" s="6"/>
      <c r="G17" s="6"/>
      <c r="H17" s="19" t="s">
        <v>10</v>
      </c>
      <c r="I17" s="19"/>
      <c r="J17" s="19"/>
      <c r="K17" s="19" t="s">
        <v>10</v>
      </c>
    </row>
  </sheetData>
  <mergeCells count="7">
    <mergeCell ref="A7:K7"/>
    <mergeCell ref="I1:K1"/>
    <mergeCell ref="I2:K2"/>
    <mergeCell ref="I3:K3"/>
    <mergeCell ref="I4:K4"/>
    <mergeCell ref="I5:K5"/>
    <mergeCell ref="B6:D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2025-11-07T05:01:55Z</dcterms:modified>
</cp:coreProperties>
</file>